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012\Fase 1-2\"/>
    </mc:Choice>
  </mc:AlternateContent>
  <bookViews>
    <workbookView xWindow="0" yWindow="0" windowWidth="20496" windowHeight="775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7" i="8" l="1"/>
  <c r="A7" i="3"/>
  <c r="B4" i="6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<sst xmlns="http://schemas.openxmlformats.org/spreadsheetml/2006/main" count="155" uniqueCount="54">
  <si>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</si>
  <si>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</si>
  <si>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</si>
  <si>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</si>
  <si>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</si>
  <si>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</si>
  <si>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</si>
  <si>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</si>
  <si>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</si>
  <si>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</si>
  <si>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</si>
  <si>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</si>
  <si>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</si>
  <si>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</si>
  <si>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</si>
  <si>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</si>
  <si>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</si>
  <si>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</si>
  <si>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</si>
  <si>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</si>
  <si>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</si>
  <si>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</si>
  <si>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</si>
  <si>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</si>
  <si>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</si>
  <si>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</si>
  <si>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</si>
  <si>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</si>
  <si>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</si>
  <si>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</si>
  <si>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</si>
  <si>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</si>
  <si>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</si>
  <si>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</si>
  <si>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</si>
  <si>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</si>
  <si>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</si>
  <si>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</si>
  <si>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</si>
  <si>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</si>
  <si>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</si>
  <si>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</si>
  <si>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L11</t>
  </si>
  <si>
    <t>11</t>
  </si>
  <si>
    <t>POT</t>
  </si>
  <si>
    <t>DL</t>
  </si>
  <si>
    <t>DS</t>
  </si>
  <si>
    <t>00:30:00</t>
  </si>
  <si>
    <t>Fabián Bruna</t>
  </si>
  <si>
    <t>18:20:00</t>
  </si>
  <si>
    <t>07:20:00</t>
  </si>
  <si>
    <t>08:33:00</t>
  </si>
  <si>
    <t>16:33:00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</si>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</sst>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0" xfId="0" applyFont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35" headerRowDxfId="22" dataDxfId="20" headerRowBorderDxfId="21" tableBorderDxfId="19" totalsRowBorderDxfId="18">
  <autoFilter ref="A11:M35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C26" sqref="C26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48" t="str">
        <f>+D8&amp;"_"&amp;D9&amp;"_"&amp;D10&amp;"_"&amp;D11&amp;"_"&amp;D13&amp;"_"&amp;E16&amp;"_A5_"&amp;D12</f>
        <v>POT_XIV_VALDIVIA_L11_2020_1_A5_1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9" t="s">
        <v>0</v>
      </c>
      <c r="C7" s="49"/>
      <c r="D7" s="50" t="s">
        <v>1</v>
      </c>
      <c r="E7" s="51"/>
      <c r="F7"/>
      <c r="G7" s="7"/>
      <c r="I7"/>
    </row>
    <row r="8" spans="1:10" ht="16.5" x14ac:dyDescent="0.3">
      <c r="B8" s="49" t="s">
        <v>2</v>
      </c>
      <c r="C8" s="49"/>
      <c r="D8" s="50" t="s">
        <v>44</v>
      </c>
      <c r="E8" s="51"/>
      <c r="G8" s="7"/>
    </row>
    <row r="9" spans="1:10" x14ac:dyDescent="0.3">
      <c r="B9" s="49" t="s">
        <v>3</v>
      </c>
      <c r="C9" s="49"/>
      <c r="D9" s="50" t="s">
        <v>40</v>
      </c>
      <c r="E9" s="51"/>
    </row>
    <row r="10" spans="1:10" ht="16.5" x14ac:dyDescent="0.3">
      <c r="B10" s="49" t="s">
        <v>4</v>
      </c>
      <c r="C10" s="49"/>
      <c r="D10" s="50" t="s">
        <v>41</v>
      </c>
      <c r="E10" s="51"/>
    </row>
    <row r="11" spans="1:10" ht="16.5" x14ac:dyDescent="0.3">
      <c r="B11" s="49" t="s">
        <v>5</v>
      </c>
      <c r="C11" s="49"/>
      <c r="D11" s="52" t="s">
        <v>42</v>
      </c>
      <c r="E11" s="53"/>
    </row>
    <row r="12" spans="1:10" ht="16.5" x14ac:dyDescent="0.3">
      <c r="B12" s="49" t="s">
        <v>6</v>
      </c>
      <c r="C12" s="49"/>
      <c r="D12" s="52">
        <v>1</v>
      </c>
      <c r="E12" s="53"/>
    </row>
    <row r="13" spans="1:10" x14ac:dyDescent="0.3">
      <c r="B13" s="49" t="s">
        <v>7</v>
      </c>
      <c r="C13" s="49"/>
      <c r="D13" s="52">
        <v>2020</v>
      </c>
      <c r="E13" s="53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ht="16.5" x14ac:dyDescent="0.3">
      <c r="B16" s="37" t="s">
        <v>53</v>
      </c>
      <c r="C16" s="36">
        <v>44184</v>
      </c>
      <c r="D16" s="36">
        <v>44196</v>
      </c>
      <c r="E16" s="37">
        <v>1</v>
      </c>
      <c r="G16" s="35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54" t="s">
        <v>48</v>
      </c>
      <c r="D21" s="54"/>
      <c r="E21" s="54"/>
      <c r="F21" s="54"/>
    </row>
    <row r="22" spans="2:6" ht="16.5" x14ac:dyDescent="0.3">
      <c r="B22" s="12" t="s">
        <v>13</v>
      </c>
      <c r="C22" s="54"/>
      <c r="D22" s="54"/>
      <c r="E22" s="54"/>
      <c r="F22" s="54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37"/>
  <sheetViews>
    <sheetView topLeftCell="A3" zoomScaleNormal="100" workbookViewId="0">
      <selection activeCell="P17" sqref="P17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5" t="str">
        <f>"PUNTOS DE CONTROL DE LA UNIDAD DE NEGOCIO ("&amp;A7&amp;" - "&amp;C7&amp;")"</f>
        <v>PUNTOS DE CONTROL DE LA UNIDAD DE NEGOCIO (L11 - COVID19)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4" ht="10.199999999999999" x14ac:dyDescent="0.2"/>
    <row r="4" spans="1:14" s="3" customFormat="1" ht="14.4" x14ac:dyDescent="0.3">
      <c r="A4" s="3" t="s">
        <v>14</v>
      </c>
      <c r="N4" s="33"/>
    </row>
    <row r="5" spans="1:14" ht="10.199999999999999" x14ac:dyDescent="0.2"/>
    <row r="6" spans="1:14" ht="14.4" x14ac:dyDescent="0.3">
      <c r="A6" s="62" t="s">
        <v>15</v>
      </c>
      <c r="B6" s="63"/>
      <c r="C6" s="57" t="s">
        <v>16</v>
      </c>
      <c r="D6" s="57"/>
      <c r="E6" s="57"/>
      <c r="F6" s="56" t="s">
        <v>9</v>
      </c>
      <c r="G6" s="56" t="s">
        <v>17</v>
      </c>
      <c r="H6" s="57" t="s">
        <v>10</v>
      </c>
      <c r="I6" s="57"/>
      <c r="J6" s="57"/>
      <c r="K6" s="57"/>
      <c r="L6" s="57"/>
    </row>
    <row r="7" spans="1:14" ht="14.4" x14ac:dyDescent="0.3">
      <c r="A7" s="64" t="str">
        <f>+TAPA!D11</f>
        <v>L11</v>
      </c>
      <c r="B7" s="65"/>
      <c r="C7" s="66" t="str">
        <f>+TAPA!B16</f>
        <v>COVID19</v>
      </c>
      <c r="D7" s="66"/>
      <c r="E7" s="66"/>
      <c r="F7" s="58">
        <f>+TAPA!C16</f>
        <v>44184</v>
      </c>
      <c r="G7" s="58"/>
      <c r="H7" s="59">
        <f>+TAPA!D16</f>
        <v>44196</v>
      </c>
      <c r="I7" s="60"/>
      <c r="J7" s="60"/>
      <c r="K7" s="60"/>
      <c r="L7" s="61"/>
    </row>
    <row r="8" spans="1:14" ht="10.199999999999999" x14ac:dyDescent="0.2"/>
    <row r="9" spans="1:14" s="3" customFormat="1" ht="14.4" x14ac:dyDescent="0.3">
      <c r="A9" s="3" t="s">
        <v>18</v>
      </c>
      <c r="N9" s="33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4"/>
    </row>
    <row r="12" spans="1:14" s="5" customFormat="1" ht="14.25" customHeight="1" x14ac:dyDescent="0.2">
      <c r="A12" s="19" t="s">
        <v>42</v>
      </c>
      <c r="B12" s="20" t="s">
        <v>43</v>
      </c>
      <c r="C12" s="21">
        <v>0</v>
      </c>
      <c r="D12" s="21">
        <v>1</v>
      </c>
      <c r="E12" s="22">
        <v>-73.228256000000002</v>
      </c>
      <c r="F12" s="22">
        <v>-39.853589999999997</v>
      </c>
      <c r="G12" s="23">
        <v>99.911041259765625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4" s="5" customFormat="1" ht="14.25" customHeight="1" x14ac:dyDescent="0.2">
      <c r="A13" s="19" t="s">
        <v>42</v>
      </c>
      <c r="B13" s="20" t="s">
        <v>43</v>
      </c>
      <c r="C13" s="21">
        <v>0</v>
      </c>
      <c r="D13" s="21">
        <v>2</v>
      </c>
      <c r="E13" s="22">
        <v>-73.231630999999993</v>
      </c>
      <c r="F13" s="22">
        <v>-39.853530999999997</v>
      </c>
      <c r="G13" s="23">
        <v>830.4969482421875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4" ht="14.25" customHeight="1" x14ac:dyDescent="0.2">
      <c r="A14" s="19" t="s">
        <v>42</v>
      </c>
      <c r="B14" s="20" t="s">
        <v>43</v>
      </c>
      <c r="C14" s="21">
        <v>0</v>
      </c>
      <c r="D14" s="21">
        <v>3</v>
      </c>
      <c r="E14" s="22">
        <v>-73.229136999999994</v>
      </c>
      <c r="F14" s="22">
        <v>-39.850503000000003</v>
      </c>
      <c r="G14" s="23">
        <v>1598.5543212890625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5"/>
    </row>
    <row r="15" spans="1:14" ht="14.25" customHeight="1" x14ac:dyDescent="0.2">
      <c r="A15" s="19" t="s">
        <v>42</v>
      </c>
      <c r="B15" s="20" t="s">
        <v>43</v>
      </c>
      <c r="C15" s="21">
        <v>0</v>
      </c>
      <c r="D15" s="21">
        <v>4</v>
      </c>
      <c r="E15" s="22">
        <v>-73.222558000000006</v>
      </c>
      <c r="F15" s="22">
        <v>-39.850872000000003</v>
      </c>
      <c r="G15" s="23">
        <v>2368.39794921875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4" ht="14.25" customHeight="1" x14ac:dyDescent="0.2">
      <c r="A16" s="19" t="s">
        <v>42</v>
      </c>
      <c r="B16" s="20" t="s">
        <v>43</v>
      </c>
      <c r="C16" s="21">
        <v>0</v>
      </c>
      <c r="D16" s="21">
        <v>5</v>
      </c>
      <c r="E16" s="22">
        <v>-73.217309</v>
      </c>
      <c r="F16" s="22">
        <v>-39.845461</v>
      </c>
      <c r="G16" s="23">
        <v>3119.818115234375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42</v>
      </c>
      <c r="B17" s="20" t="s">
        <v>43</v>
      </c>
      <c r="C17" s="21">
        <v>0</v>
      </c>
      <c r="D17" s="21">
        <v>6</v>
      </c>
      <c r="E17" s="22">
        <v>-73.214650000000006</v>
      </c>
      <c r="F17" s="22">
        <v>-39.840564000000001</v>
      </c>
      <c r="G17" s="23">
        <v>3876.3359375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42</v>
      </c>
      <c r="B18" s="20" t="s">
        <v>43</v>
      </c>
      <c r="C18" s="21">
        <v>0</v>
      </c>
      <c r="D18" s="21">
        <v>7</v>
      </c>
      <c r="E18" s="22">
        <v>-73.212075999999996</v>
      </c>
      <c r="F18" s="22">
        <v>-39.836292</v>
      </c>
      <c r="G18" s="23">
        <v>4654.4990234375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42</v>
      </c>
      <c r="B19" s="20" t="s">
        <v>43</v>
      </c>
      <c r="C19" s="21">
        <v>0</v>
      </c>
      <c r="D19" s="21">
        <v>8</v>
      </c>
      <c r="E19" s="22">
        <v>-73.218303000000006</v>
      </c>
      <c r="F19" s="22">
        <v>-39.831181999999998</v>
      </c>
      <c r="G19" s="23">
        <v>5442.40869140625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/>
    </row>
    <row r="20" spans="1:13" ht="14.25" customHeight="1" x14ac:dyDescent="0.2">
      <c r="A20" s="19" t="s">
        <v>42</v>
      </c>
      <c r="B20" s="20" t="s">
        <v>43</v>
      </c>
      <c r="C20" s="21">
        <v>0</v>
      </c>
      <c r="D20" s="21">
        <v>9</v>
      </c>
      <c r="E20" s="22">
        <v>-73.224227999999997</v>
      </c>
      <c r="F20" s="22">
        <v>-39.826362000000003</v>
      </c>
      <c r="G20" s="23">
        <v>6181.96484375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5"/>
    </row>
    <row r="21" spans="1:13" ht="14.25" customHeight="1" x14ac:dyDescent="0.2">
      <c r="A21" s="19" t="s">
        <v>42</v>
      </c>
      <c r="B21" s="20" t="s">
        <v>43</v>
      </c>
      <c r="C21" s="21">
        <v>0</v>
      </c>
      <c r="D21" s="21">
        <v>10</v>
      </c>
      <c r="E21" s="22">
        <v>-73.229591999999997</v>
      </c>
      <c r="F21" s="22">
        <v>-39.821024999999999</v>
      </c>
      <c r="G21" s="23">
        <v>6949.54345703125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3" ht="14.25" customHeight="1" x14ac:dyDescent="0.2">
      <c r="A22" s="19" t="s">
        <v>42</v>
      </c>
      <c r="B22" s="20" t="s">
        <v>43</v>
      </c>
      <c r="C22" s="21">
        <v>0</v>
      </c>
      <c r="D22" s="21">
        <v>11</v>
      </c>
      <c r="E22" s="22">
        <v>-73.235414000000006</v>
      </c>
      <c r="F22" s="22">
        <v>-39.816482000000001</v>
      </c>
      <c r="G22" s="23">
        <v>7683.01220703125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42</v>
      </c>
      <c r="B23" s="20" t="s">
        <v>43</v>
      </c>
      <c r="C23" s="21">
        <v>0</v>
      </c>
      <c r="D23" s="21">
        <v>12</v>
      </c>
      <c r="E23" s="22">
        <v>-73.242290999999994</v>
      </c>
      <c r="F23" s="22">
        <v>-39.813479999999998</v>
      </c>
      <c r="G23" s="23">
        <v>8484.6181640625</v>
      </c>
      <c r="H23" s="24">
        <v>1</v>
      </c>
      <c r="I23" s="24">
        <v>1</v>
      </c>
      <c r="J23" s="24">
        <v>0</v>
      </c>
      <c r="K23" s="23">
        <v>0.05</v>
      </c>
      <c r="L23" s="24">
        <v>1</v>
      </c>
      <c r="M23" s="25"/>
    </row>
    <row r="24" spans="1:13" ht="14.25" customHeight="1" x14ac:dyDescent="0.2">
      <c r="A24" s="19" t="s">
        <v>42</v>
      </c>
      <c r="B24" s="20" t="s">
        <v>43</v>
      </c>
      <c r="C24" s="21">
        <v>1</v>
      </c>
      <c r="D24" s="21">
        <v>1</v>
      </c>
      <c r="E24" s="22">
        <v>-73.244839999999996</v>
      </c>
      <c r="F24" s="22">
        <v>-39.815404999999998</v>
      </c>
      <c r="G24" s="23">
        <v>448.69082641601562</v>
      </c>
      <c r="H24" s="24">
        <v>1</v>
      </c>
      <c r="I24" s="24">
        <v>1</v>
      </c>
      <c r="J24" s="24">
        <v>0</v>
      </c>
      <c r="K24" s="23">
        <v>0.9</v>
      </c>
      <c r="L24" s="24">
        <v>1</v>
      </c>
      <c r="M24" s="26"/>
    </row>
    <row r="25" spans="1:13" ht="14.25" customHeight="1" x14ac:dyDescent="0.2">
      <c r="A25" s="19" t="s">
        <v>42</v>
      </c>
      <c r="B25" s="20" t="s">
        <v>43</v>
      </c>
      <c r="C25" s="21">
        <v>1</v>
      </c>
      <c r="D25" s="21">
        <v>2</v>
      </c>
      <c r="E25" s="22">
        <v>-73.236683999999997</v>
      </c>
      <c r="F25" s="22">
        <v>-39.817003</v>
      </c>
      <c r="G25" s="23">
        <v>1169.8885498046875</v>
      </c>
      <c r="H25" s="24">
        <v>1</v>
      </c>
      <c r="I25" s="24">
        <v>1</v>
      </c>
      <c r="J25" s="24">
        <v>0</v>
      </c>
      <c r="K25" s="23">
        <v>0.05</v>
      </c>
      <c r="L25" s="24">
        <v>1</v>
      </c>
      <c r="M25" s="26"/>
    </row>
    <row r="26" spans="1:13" ht="14.25" customHeight="1" x14ac:dyDescent="0.2">
      <c r="A26" s="19" t="s">
        <v>42</v>
      </c>
      <c r="B26" s="20" t="s">
        <v>43</v>
      </c>
      <c r="C26" s="21">
        <v>1</v>
      </c>
      <c r="D26" s="21">
        <v>3</v>
      </c>
      <c r="E26" s="22">
        <v>-73.229932000000005</v>
      </c>
      <c r="F26" s="22">
        <v>-39.820357999999999</v>
      </c>
      <c r="G26" s="23">
        <v>1920.357666015625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3" ht="14.25" customHeight="1" x14ac:dyDescent="0.2">
      <c r="A27" s="19" t="s">
        <v>42</v>
      </c>
      <c r="B27" s="20" t="s">
        <v>43</v>
      </c>
      <c r="C27" s="21">
        <v>1</v>
      </c>
      <c r="D27" s="21">
        <v>4</v>
      </c>
      <c r="E27" s="22">
        <v>-73.225229999999996</v>
      </c>
      <c r="F27" s="22">
        <v>-39.825690999999999</v>
      </c>
      <c r="G27" s="23">
        <v>2658.61181640625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6"/>
    </row>
    <row r="28" spans="1:13" ht="14.25" customHeight="1" x14ac:dyDescent="0.2">
      <c r="A28" s="19" t="s">
        <v>42</v>
      </c>
      <c r="B28" s="20" t="s">
        <v>43</v>
      </c>
      <c r="C28" s="21">
        <v>1</v>
      </c>
      <c r="D28" s="21">
        <v>5</v>
      </c>
      <c r="E28" s="22">
        <v>-73.219201999999996</v>
      </c>
      <c r="F28" s="22">
        <v>-39.830571999999997</v>
      </c>
      <c r="G28" s="23">
        <v>3408.513671875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6"/>
    </row>
    <row r="29" spans="1:13" ht="14.25" customHeight="1" x14ac:dyDescent="0.2">
      <c r="A29" s="19" t="s">
        <v>42</v>
      </c>
      <c r="B29" s="20" t="s">
        <v>43</v>
      </c>
      <c r="C29" s="21">
        <v>1</v>
      </c>
      <c r="D29" s="21">
        <v>6</v>
      </c>
      <c r="E29" s="22">
        <v>-73.213234999999997</v>
      </c>
      <c r="F29" s="22">
        <v>-39.835439999999998</v>
      </c>
      <c r="G29" s="23">
        <v>4164.0244140625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6"/>
    </row>
    <row r="30" spans="1:13" ht="14.25" customHeight="1" x14ac:dyDescent="0.2">
      <c r="A30" s="19" t="s">
        <v>42</v>
      </c>
      <c r="B30" s="20" t="s">
        <v>43</v>
      </c>
      <c r="C30" s="21">
        <v>1</v>
      </c>
      <c r="D30" s="21">
        <v>7</v>
      </c>
      <c r="E30" s="22">
        <v>-73.212871000000007</v>
      </c>
      <c r="F30" s="22">
        <v>-39.840138000000003</v>
      </c>
      <c r="G30" s="23">
        <v>4917.67529296875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6"/>
    </row>
    <row r="31" spans="1:13" ht="14.25" customHeight="1" x14ac:dyDescent="0.2">
      <c r="A31" s="19" t="s">
        <v>42</v>
      </c>
      <c r="B31" s="20" t="s">
        <v>43</v>
      </c>
      <c r="C31" s="21">
        <v>1</v>
      </c>
      <c r="D31" s="21">
        <v>8</v>
      </c>
      <c r="E31" s="22">
        <v>-73.217035999999993</v>
      </c>
      <c r="F31" s="22">
        <v>-39.843885999999998</v>
      </c>
      <c r="G31" s="23">
        <v>5657.9990234375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3" ht="14.25" customHeight="1" x14ac:dyDescent="0.2">
      <c r="A32" s="19" t="s">
        <v>42</v>
      </c>
      <c r="B32" s="20" t="s">
        <v>43</v>
      </c>
      <c r="C32" s="21">
        <v>1</v>
      </c>
      <c r="D32" s="21">
        <v>9</v>
      </c>
      <c r="E32" s="22">
        <v>-73.221190000000007</v>
      </c>
      <c r="F32" s="22">
        <v>-39.849589999999999</v>
      </c>
      <c r="G32" s="23">
        <v>6402.4091796875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3" ht="14.25" customHeight="1" x14ac:dyDescent="0.2">
      <c r="A33" s="19" t="s">
        <v>42</v>
      </c>
      <c r="B33" s="20" t="s">
        <v>43</v>
      </c>
      <c r="C33" s="21">
        <v>1</v>
      </c>
      <c r="D33" s="21">
        <v>10</v>
      </c>
      <c r="E33" s="22">
        <v>-73.227281000000005</v>
      </c>
      <c r="F33" s="22">
        <v>-39.851188</v>
      </c>
      <c r="G33" s="23">
        <v>7171.21240234375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3" ht="14.25" customHeight="1" x14ac:dyDescent="0.2">
      <c r="A34" s="19" t="s">
        <v>42</v>
      </c>
      <c r="B34" s="20" t="s">
        <v>43</v>
      </c>
      <c r="C34" s="21">
        <v>1</v>
      </c>
      <c r="D34" s="21">
        <v>11</v>
      </c>
      <c r="E34" s="22">
        <v>-73.229650000000007</v>
      </c>
      <c r="F34" s="22">
        <v>-39.853496</v>
      </c>
      <c r="G34" s="23">
        <v>7896.45458984375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3" ht="14.25" customHeight="1" x14ac:dyDescent="0.2">
      <c r="A35" s="19" t="s">
        <v>42</v>
      </c>
      <c r="B35" s="39" t="s">
        <v>43</v>
      </c>
      <c r="C35" s="40">
        <v>1</v>
      </c>
      <c r="D35" s="40">
        <v>12</v>
      </c>
      <c r="E35" s="41">
        <v>-73.230175000000003</v>
      </c>
      <c r="F35" s="41">
        <v>-39.855817000000002</v>
      </c>
      <c r="G35" s="42">
        <v>8241.1455078125</v>
      </c>
      <c r="H35" s="24">
        <v>1</v>
      </c>
      <c r="I35" s="24">
        <v>1</v>
      </c>
      <c r="J35" s="24">
        <v>0</v>
      </c>
      <c r="K35" s="23">
        <v>0.05</v>
      </c>
      <c r="L35" s="24">
        <v>1</v>
      </c>
      <c r="M35" s="43"/>
    </row>
    <row r="36" spans="1:13" ht="14.2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4.2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1 B12:F35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5"/>
  <sheetViews>
    <sheetView workbookViewId="0">
      <selection activeCell="E18" sqref="E18"/>
    </sheetView>
  </sheetViews>
  <sheetFormatPr baseColWidth="10" defaultRowHeight="14.4" x14ac:dyDescent="0.3"/>
  <cols>
    <col min="1" max="1" width="6.6640625" style="27" customWidth="1"/>
    <col min="2" max="2" width="7.33203125" style="27" bestFit="1" customWidth="1"/>
    <col min="3" max="3" width="6.88671875" style="27" bestFit="1" customWidth="1"/>
    <col min="4" max="4" width="15.5546875" style="27" customWidth="1"/>
    <col min="5" max="7" width="16.33203125" style="27" customWidth="1"/>
    <col min="8" max="8" width="9.6640625" style="27" bestFit="1" customWidth="1"/>
    <col min="9" max="9" width="8" hidden="1" customWidth="1"/>
    <col min="10" max="10" width="6.109375" bestFit="1" customWidth="1"/>
    <col min="11" max="11" width="20.6640625" customWidth="1"/>
  </cols>
  <sheetData>
    <row r="1" spans="1:15" x14ac:dyDescent="0.3">
      <c r="A1"/>
      <c r="B1"/>
      <c r="C1"/>
      <c r="D1"/>
      <c r="E1"/>
      <c r="F1"/>
      <c r="G1"/>
      <c r="H1"/>
    </row>
    <row r="2" spans="1:15" x14ac:dyDescent="0.3">
      <c r="A2" s="55" t="str">
        <f>"HORAS DE PASADA PROGRAMADA DE LA UNIDAD DE NEGOCIO ("&amp;A7&amp;" - "&amp;C7&amp;")"</f>
        <v>HORAS DE PASADA PROGRAMADA DE LA UNIDAD DE NEGOCIO (L11 - COVID19)</v>
      </c>
      <c r="B2" s="55"/>
      <c r="C2" s="55"/>
      <c r="D2" s="55"/>
      <c r="E2" s="55"/>
      <c r="F2" s="55"/>
      <c r="G2" s="55"/>
      <c r="H2" s="55"/>
    </row>
    <row r="3" spans="1:15" x14ac:dyDescent="0.3">
      <c r="A3"/>
      <c r="B3"/>
      <c r="C3"/>
      <c r="D3"/>
      <c r="E3"/>
      <c r="F3"/>
      <c r="G3"/>
      <c r="H3"/>
    </row>
    <row r="4" spans="1:15" s="3" customFormat="1" x14ac:dyDescent="0.3">
      <c r="A4" s="3" t="s">
        <v>14</v>
      </c>
    </row>
    <row r="5" spans="1:15" x14ac:dyDescent="0.3">
      <c r="A5"/>
      <c r="B5"/>
      <c r="C5"/>
      <c r="D5"/>
      <c r="E5"/>
      <c r="F5"/>
      <c r="G5"/>
      <c r="H5"/>
    </row>
    <row r="6" spans="1:15" x14ac:dyDescent="0.3">
      <c r="A6" s="62" t="s">
        <v>15</v>
      </c>
      <c r="B6" s="63"/>
      <c r="C6" s="62" t="s">
        <v>16</v>
      </c>
      <c r="D6" s="67"/>
      <c r="E6" s="15" t="s">
        <v>9</v>
      </c>
      <c r="F6" s="15" t="s">
        <v>10</v>
      </c>
      <c r="G6"/>
      <c r="H6"/>
    </row>
    <row r="7" spans="1:15" x14ac:dyDescent="0.3">
      <c r="A7" s="64" t="str">
        <f>+TAPA!D11</f>
        <v>L11</v>
      </c>
      <c r="B7" s="65"/>
      <c r="C7" s="64" t="str">
        <f>+TAPA!B16</f>
        <v>COVID19</v>
      </c>
      <c r="D7" s="68"/>
      <c r="E7" s="28">
        <f>+TAPA!C16</f>
        <v>44184</v>
      </c>
      <c r="F7" s="28">
        <f>+TAPA!D16</f>
        <v>44196</v>
      </c>
      <c r="G7"/>
      <c r="H7"/>
    </row>
    <row r="8" spans="1:15" x14ac:dyDescent="0.3">
      <c r="A8"/>
      <c r="B8"/>
      <c r="C8"/>
      <c r="D8"/>
      <c r="E8"/>
      <c r="F8"/>
      <c r="G8"/>
      <c r="H8"/>
    </row>
    <row r="9" spans="1:15" s="3" customFormat="1" x14ac:dyDescent="0.3">
      <c r="A9" s="3" t="s">
        <v>32</v>
      </c>
    </row>
    <row r="10" spans="1:15" ht="27" customHeight="1" x14ac:dyDescent="0.3"/>
    <row r="11" spans="1:15" ht="53.25" customHeight="1" x14ac:dyDescent="0.3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15" s="6" customFormat="1" ht="14.25" customHeight="1" x14ac:dyDescent="0.3">
      <c r="A12" s="31" t="s">
        <v>42</v>
      </c>
      <c r="B12" s="31">
        <v>11</v>
      </c>
      <c r="C12" s="31">
        <v>0</v>
      </c>
      <c r="D12" s="31">
        <v>1</v>
      </c>
      <c r="E12" s="38" t="s">
        <v>47</v>
      </c>
      <c r="F12" s="38" t="s">
        <v>50</v>
      </c>
      <c r="G12" s="38" t="s">
        <v>47</v>
      </c>
      <c r="H12" s="44" t="s">
        <v>45</v>
      </c>
      <c r="J12"/>
      <c r="K12"/>
      <c r="L12"/>
      <c r="M12"/>
      <c r="N12"/>
      <c r="O12"/>
    </row>
    <row r="13" spans="1:15" ht="14.25" customHeight="1" x14ac:dyDescent="0.3">
      <c r="A13" s="31" t="s">
        <v>42</v>
      </c>
      <c r="B13" s="31">
        <v>11</v>
      </c>
      <c r="C13" s="31">
        <v>0</v>
      </c>
      <c r="D13" s="31">
        <v>1</v>
      </c>
      <c r="E13" s="38" t="s">
        <v>47</v>
      </c>
      <c r="F13" s="38" t="s">
        <v>49</v>
      </c>
      <c r="G13" s="38" t="s">
        <v>47</v>
      </c>
      <c r="H13" s="44" t="s">
        <v>45</v>
      </c>
      <c r="I13" s="6"/>
    </row>
    <row r="14" spans="1:15" x14ac:dyDescent="0.3">
      <c r="A14" s="45" t="s">
        <v>42</v>
      </c>
      <c r="B14" s="45">
        <v>11</v>
      </c>
      <c r="C14" s="45">
        <v>0</v>
      </c>
      <c r="D14" s="45">
        <v>1</v>
      </c>
      <c r="E14" s="46" t="s">
        <v>47</v>
      </c>
      <c r="F14" s="46" t="s">
        <v>51</v>
      </c>
      <c r="G14" s="38" t="s">
        <v>47</v>
      </c>
      <c r="H14" s="47" t="s">
        <v>46</v>
      </c>
    </row>
    <row r="15" spans="1:15" x14ac:dyDescent="0.3">
      <c r="A15" s="31" t="s">
        <v>42</v>
      </c>
      <c r="B15" s="31">
        <v>11</v>
      </c>
      <c r="C15" s="31">
        <v>0</v>
      </c>
      <c r="D15" s="31">
        <v>1</v>
      </c>
      <c r="E15" s="46" t="s">
        <v>47</v>
      </c>
      <c r="F15" s="38" t="s">
        <v>52</v>
      </c>
      <c r="G15" s="38" t="s">
        <v>47</v>
      </c>
      <c r="H15" s="44" t="s">
        <v>46</v>
      </c>
    </row>
  </sheetData>
  <autoFilter ref="A11:H15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3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3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3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3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3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3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3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3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3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3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2020-12-17T16:04:17Z</dcterms:modified>
</cp:coreProperties>
</file>